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"/>
    </mc:Choice>
  </mc:AlternateContent>
  <bookViews>
    <workbookView xWindow="0" yWindow="0" windowWidth="24000" windowHeight="9600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1" l="1"/>
  <c r="B16" i="1"/>
  <c r="B22" i="1" l="1"/>
  <c r="B23" i="1" s="1"/>
  <c r="B19" i="1" l="1"/>
  <c r="B20" i="1" s="1"/>
  <c r="G16" i="1" l="1"/>
  <c r="B15" i="1"/>
  <c r="G14" i="1" l="1"/>
  <c r="G17" i="1" s="1"/>
  <c r="G20" i="1" l="1"/>
  <c r="G19" i="1"/>
  <c r="G21" i="1" s="1"/>
  <c r="G22" i="1" s="1"/>
  <c r="G23" i="1" s="1"/>
  <c r="G25" i="1" s="1"/>
  <c r="G18" i="1"/>
</calcChain>
</file>

<file path=xl/sharedStrings.xml><?xml version="1.0" encoding="utf-8"?>
<sst xmlns="http://schemas.openxmlformats.org/spreadsheetml/2006/main" count="33" uniqueCount="29">
  <si>
    <t>PRESUPUESTO:</t>
  </si>
  <si>
    <t>CÓDIGO:</t>
  </si>
  <si>
    <t>SECTOR:</t>
  </si>
  <si>
    <t>CIUDAD:</t>
  </si>
  <si>
    <t>FECHA:</t>
  </si>
  <si>
    <t>No</t>
  </si>
  <si>
    <t>Partidas Descripción</t>
  </si>
  <si>
    <t>Cantidad</t>
  </si>
  <si>
    <t>Unidad</t>
  </si>
  <si>
    <t>P.U.</t>
  </si>
  <si>
    <t>Valor</t>
  </si>
  <si>
    <t>GASTOS</t>
  </si>
  <si>
    <t>Pa</t>
  </si>
  <si>
    <t>GASTOS INDIRECTOS</t>
  </si>
  <si>
    <t>%</t>
  </si>
  <si>
    <t>Transporte</t>
  </si>
  <si>
    <t>Gastos Administrativo</t>
  </si>
  <si>
    <t>Sub-Total</t>
  </si>
  <si>
    <t>Porcentaje Monto Gravado Norma 07-2007, art.4</t>
  </si>
  <si>
    <t>ITBIS</t>
  </si>
  <si>
    <t>TOTAL GENERAL:</t>
  </si>
  <si>
    <t>Dirección Técnica y Responsabilidad</t>
  </si>
  <si>
    <t>SEÑALIZACION EN PISO</t>
  </si>
  <si>
    <t>SEÑALIZACIÓN DE PISO OFICINA BELLA VISTA</t>
  </si>
  <si>
    <t>Señalizaciones de pisos.</t>
  </si>
  <si>
    <t>Santiago</t>
  </si>
  <si>
    <t>Bella Vista</t>
  </si>
  <si>
    <t>SSGG2019-093</t>
  </si>
  <si>
    <r>
      <t xml:space="preserve">Confección y colocación señalización en piso área caja según diseño. Proteger señalización con pintura vinil transparente reforzado. </t>
    </r>
    <r>
      <rPr>
        <b/>
        <sz val="9"/>
        <rFont val="Arial"/>
        <family val="2"/>
      </rPr>
      <t>OC Bella Vista. 45' PIE LINEAL, INSTALADO. Ver más detalles en planta arq dimensionada. Solicitar aprobación previa de SSGG.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</si>
</sst>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164" formatCode="dd\-mm\-yy;@"/>
    <numFmt numFmtId="165" formatCode="_-&quot;RD$&quot;* #,##0.00_-;\-&quot;RD$&quot;* #,##0.00_-;_-&quot;RD$&quot;* &quot;-&quot;??_-;_-@_-"/>
    <numFmt numFmtId="166" formatCode="_(&quot;RD$&quot;* #,##0.00_);_(&quot;RD$&quot;* \(#,##0.00\);_(&quot;RD$&quot;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ill Sans MT"/>
      <family val="2"/>
    </font>
    <font>
      <b/>
      <sz val="10"/>
      <name val="Gill Sans MT"/>
      <family val="2"/>
    </font>
    <font>
      <b/>
      <sz val="12"/>
      <color rgb="FF0070C0"/>
      <name val="Calibri"/>
      <family val="2"/>
      <scheme val="minor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name val="Gill Sans MT"/>
      <family val="2"/>
    </font>
    <font>
      <sz val="9"/>
      <name val="Gill Sans MT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 applyFill="1" applyAlignment="1">
      <alignment horizontal="left"/>
    </xf>
    <xf numFmtId="0" fontId="3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6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3" xfId="2" applyFont="1" applyFill="1" applyBorder="1" applyAlignment="1">
      <alignment horizontal="center"/>
    </xf>
    <xf numFmtId="0" fontId="4" fillId="3" borderId="4" xfId="2" applyFont="1" applyFill="1" applyBorder="1" applyAlignment="1">
      <alignment horizontal="center"/>
    </xf>
    <xf numFmtId="0" fontId="4" fillId="4" borderId="6" xfId="2" applyFont="1" applyFill="1" applyBorder="1" applyAlignment="1"/>
    <xf numFmtId="2" fontId="6" fillId="5" borderId="2" xfId="2" applyNumberFormat="1" applyFont="1" applyFill="1" applyBorder="1" applyAlignment="1">
      <alignment horizontal="center" vertical="center"/>
    </xf>
    <xf numFmtId="2" fontId="3" fillId="5" borderId="9" xfId="2" applyNumberFormat="1" applyFont="1" applyFill="1" applyBorder="1" applyAlignment="1">
      <alignment horizontal="center"/>
    </xf>
    <xf numFmtId="165" fontId="3" fillId="5" borderId="9" xfId="2" applyNumberFormat="1" applyFont="1" applyFill="1" applyBorder="1" applyAlignment="1">
      <alignment horizontal="left"/>
    </xf>
    <xf numFmtId="165" fontId="4" fillId="5" borderId="4" xfId="2" applyNumberFormat="1" applyFont="1" applyFill="1" applyBorder="1" applyAlignment="1">
      <alignment horizontal="center" vertical="center"/>
    </xf>
    <xf numFmtId="2" fontId="7" fillId="6" borderId="11" xfId="2" applyNumberFormat="1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vertical="center" wrapText="1"/>
    </xf>
    <xf numFmtId="2" fontId="3" fillId="0" borderId="12" xfId="2" applyNumberFormat="1" applyFont="1" applyFill="1" applyBorder="1" applyAlignment="1">
      <alignment horizontal="center" vertical="center"/>
    </xf>
    <xf numFmtId="0" fontId="3" fillId="0" borderId="12" xfId="2" applyFont="1" applyFill="1" applyBorder="1" applyAlignment="1">
      <alignment horizontal="center" vertical="center"/>
    </xf>
    <xf numFmtId="165" fontId="3" fillId="0" borderId="12" xfId="2" applyNumberFormat="1" applyFont="1" applyFill="1" applyBorder="1" applyAlignment="1">
      <alignment horizontal="center" vertical="center"/>
    </xf>
    <xf numFmtId="165" fontId="3" fillId="0" borderId="13" xfId="2" applyNumberFormat="1" applyFont="1" applyFill="1" applyBorder="1" applyAlignment="1">
      <alignment horizontal="center" vertical="center"/>
    </xf>
    <xf numFmtId="2" fontId="3" fillId="0" borderId="14" xfId="2" applyNumberFormat="1" applyFont="1" applyFill="1" applyBorder="1" applyAlignment="1">
      <alignment horizontal="center" vertical="center"/>
    </xf>
    <xf numFmtId="166" fontId="4" fillId="7" borderId="4" xfId="1" applyNumberFormat="1" applyFont="1" applyFill="1" applyBorder="1" applyAlignment="1">
      <alignment horizontal="center" vertical="center"/>
    </xf>
    <xf numFmtId="0" fontId="3" fillId="0" borderId="12" xfId="2" applyFont="1" applyBorder="1"/>
    <xf numFmtId="0" fontId="3" fillId="0" borderId="12" xfId="2" applyFont="1" applyFill="1" applyBorder="1" applyAlignment="1">
      <alignment horizontal="center"/>
    </xf>
    <xf numFmtId="166" fontId="3" fillId="0" borderId="13" xfId="2" applyNumberFormat="1" applyFont="1" applyFill="1" applyBorder="1" applyAlignment="1">
      <alignment horizontal="center" vertical="center"/>
    </xf>
    <xf numFmtId="0" fontId="3" fillId="0" borderId="14" xfId="2" applyFont="1" applyBorder="1"/>
    <xf numFmtId="0" fontId="3" fillId="0" borderId="14" xfId="2" applyFont="1" applyFill="1" applyBorder="1" applyAlignment="1">
      <alignment horizontal="center"/>
    </xf>
    <xf numFmtId="166" fontId="3" fillId="0" borderId="15" xfId="2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Border="1"/>
    <xf numFmtId="0" fontId="4" fillId="0" borderId="0" xfId="2" applyFont="1" applyFill="1" applyBorder="1" applyAlignment="1">
      <alignment horizontal="right"/>
    </xf>
    <xf numFmtId="0" fontId="2" fillId="2" borderId="0" xfId="2" applyFill="1" applyAlignment="1"/>
    <xf numFmtId="0" fontId="3" fillId="0" borderId="0" xfId="2" applyFont="1" applyAlignment="1"/>
    <xf numFmtId="0" fontId="3" fillId="0" borderId="0" xfId="2" applyFont="1" applyFill="1" applyAlignment="1"/>
    <xf numFmtId="0" fontId="6" fillId="5" borderId="8" xfId="2" applyFont="1" applyFill="1" applyBorder="1" applyAlignment="1"/>
    <xf numFmtId="0" fontId="4" fillId="0" borderId="0" xfId="2" applyFont="1" applyAlignment="1">
      <alignment horizontal="right" vertical="center"/>
    </xf>
    <xf numFmtId="2" fontId="3" fillId="0" borderId="14" xfId="2" applyNumberFormat="1" applyFont="1" applyBorder="1" applyAlignment="1">
      <alignment horizontal="center"/>
    </xf>
    <xf numFmtId="2" fontId="7" fillId="0" borderId="11" xfId="2" applyNumberFormat="1" applyFont="1" applyBorder="1" applyAlignment="1">
      <alignment horizontal="center"/>
    </xf>
    <xf numFmtId="2" fontId="3" fillId="0" borderId="12" xfId="2" applyNumberFormat="1" applyFont="1" applyBorder="1" applyAlignment="1">
      <alignment horizontal="center"/>
    </xf>
    <xf numFmtId="166" fontId="3" fillId="0" borderId="13" xfId="2" applyNumberFormat="1" applyFont="1" applyFill="1" applyBorder="1" applyAlignment="1">
      <alignment horizontal="left"/>
    </xf>
    <xf numFmtId="0" fontId="3" fillId="0" borderId="23" xfId="2" applyFont="1" applyBorder="1"/>
    <xf numFmtId="2" fontId="3" fillId="0" borderId="23" xfId="2" applyNumberFormat="1" applyFont="1" applyBorder="1" applyAlignment="1">
      <alignment horizontal="center"/>
    </xf>
    <xf numFmtId="0" fontId="3" fillId="0" borderId="23" xfId="2" applyFont="1" applyFill="1" applyBorder="1" applyAlignment="1">
      <alignment horizontal="center"/>
    </xf>
    <xf numFmtId="165" fontId="4" fillId="8" borderId="19" xfId="2" applyNumberFormat="1" applyFont="1" applyFill="1" applyBorder="1" applyAlignment="1">
      <alignment horizontal="left"/>
    </xf>
    <xf numFmtId="165" fontId="4" fillId="4" borderId="2" xfId="2" applyNumberFormat="1" applyFont="1" applyFill="1" applyBorder="1" applyAlignment="1"/>
    <xf numFmtId="0" fontId="3" fillId="0" borderId="16" xfId="2" applyFont="1" applyBorder="1" applyAlignment="1">
      <alignment horizontal="center"/>
    </xf>
    <xf numFmtId="0" fontId="3" fillId="0" borderId="17" xfId="2" applyFont="1" applyFill="1" applyBorder="1" applyAlignment="1">
      <alignment horizontal="left"/>
    </xf>
    <xf numFmtId="0" fontId="3" fillId="0" borderId="18" xfId="2" applyFont="1" applyBorder="1" applyAlignment="1">
      <alignment horizontal="left"/>
    </xf>
    <xf numFmtId="2" fontId="7" fillId="0" borderId="25" xfId="2" applyNumberFormat="1" applyFont="1" applyBorder="1" applyAlignment="1">
      <alignment horizontal="center" vertical="center"/>
    </xf>
    <xf numFmtId="2" fontId="3" fillId="0" borderId="23" xfId="2" applyNumberFormat="1" applyFont="1" applyFill="1" applyBorder="1" applyAlignment="1">
      <alignment horizontal="center" vertical="center"/>
    </xf>
    <xf numFmtId="166" fontId="3" fillId="0" borderId="24" xfId="2" applyNumberFormat="1" applyFont="1" applyFill="1" applyBorder="1" applyAlignment="1">
      <alignment horizontal="center" vertical="center"/>
    </xf>
    <xf numFmtId="0" fontId="3" fillId="0" borderId="26" xfId="2" applyFont="1" applyBorder="1"/>
    <xf numFmtId="0" fontId="3" fillId="0" borderId="17" xfId="0" applyFont="1" applyFill="1" applyBorder="1"/>
    <xf numFmtId="0" fontId="3" fillId="0" borderId="27" xfId="2" applyFont="1" applyBorder="1"/>
    <xf numFmtId="0" fontId="4" fillId="0" borderId="0" xfId="2" applyFont="1" applyAlignment="1"/>
    <xf numFmtId="2" fontId="6" fillId="7" borderId="8" xfId="2" applyNumberFormat="1" applyFont="1" applyFill="1" applyBorder="1" applyAlignment="1">
      <alignment horizontal="right"/>
    </xf>
    <xf numFmtId="2" fontId="6" fillId="7" borderId="9" xfId="2" applyNumberFormat="1" applyFont="1" applyFill="1" applyBorder="1" applyAlignment="1">
      <alignment horizontal="right"/>
    </xf>
    <xf numFmtId="0" fontId="10" fillId="9" borderId="5" xfId="2" applyFont="1" applyFill="1" applyBorder="1" applyAlignment="1">
      <alignment horizontal="center" vertical="center"/>
    </xf>
    <xf numFmtId="0" fontId="10" fillId="9" borderId="6" xfId="2" applyFont="1" applyFill="1" applyBorder="1" applyAlignment="1">
      <alignment horizontal="center" vertical="center"/>
    </xf>
    <xf numFmtId="0" fontId="10" fillId="9" borderId="7" xfId="2" applyFont="1" applyFill="1" applyBorder="1" applyAlignment="1">
      <alignment horizontal="center" vertical="center"/>
    </xf>
    <xf numFmtId="0" fontId="10" fillId="9" borderId="21" xfId="2" applyFont="1" applyFill="1" applyBorder="1" applyAlignment="1">
      <alignment horizontal="center" vertical="center"/>
    </xf>
    <xf numFmtId="0" fontId="10" fillId="9" borderId="20" xfId="2" applyFont="1" applyFill="1" applyBorder="1" applyAlignment="1">
      <alignment horizontal="center" vertical="center"/>
    </xf>
    <xf numFmtId="0" fontId="10" fillId="9" borderId="22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/>
    </xf>
    <xf numFmtId="0" fontId="4" fillId="4" borderId="6" xfId="2" applyFont="1" applyFill="1" applyBorder="1" applyAlignment="1">
      <alignment horizontal="center"/>
    </xf>
    <xf numFmtId="2" fontId="6" fillId="7" borderId="8" xfId="2" applyNumberFormat="1" applyFont="1" applyFill="1" applyBorder="1" applyAlignment="1">
      <alignment horizontal="center"/>
    </xf>
    <xf numFmtId="2" fontId="6" fillId="7" borderId="9" xfId="2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2" fontId="11" fillId="0" borderId="10" xfId="2" applyNumberFormat="1" applyFont="1" applyBorder="1" applyAlignment="1">
      <alignment horizontal="center" vertical="center"/>
    </xf>
    <xf numFmtId="2" fontId="11" fillId="0" borderId="11" xfId="2" applyNumberFormat="1" applyFont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3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9527</xdr:colOff>
      <xdr:row>3</xdr:row>
      <xdr:rowOff>9526</xdr:rowOff>
    </xdr:from>
    <xdr:to>
      <xdr:col>3</xdr:col>
      <xdr:colOff>438150</xdr:colOff>
      <xdr:row>9</xdr:row>
      <xdr:rowOff>190501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7" y="581026"/>
          <a:ext cx="5886448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G25"/>
  <sheetViews>
    <sheetView tabSelected="1" workbookViewId="0">
      <selection activeCell="L17" sqref="L17"/>
    </sheetView>
  </sheetViews>
  <sheetFormatPr baseColWidth="10" defaultRowHeight="15"/>
  <cols>
    <col min="1" max="1" width="5.140625" customWidth="1"/>
    <col min="2" max="2" width="7.28515625" customWidth="1"/>
    <col min="3" max="3" width="74.5703125" customWidth="1"/>
    <col min="6" max="6" width="23.7109375" bestFit="1" customWidth="1"/>
    <col min="7" max="7" width="16.5703125" bestFit="1" customWidth="1"/>
  </cols>
  <sheetData>
    <row r="3" spans="2:7">
      <c r="B3" s="33"/>
      <c r="C3" s="33"/>
      <c r="D3" s="33"/>
      <c r="E3" s="33"/>
      <c r="F3" s="33"/>
      <c r="G3" s="33"/>
    </row>
    <row r="4" spans="2:7">
      <c r="B4" s="1"/>
      <c r="C4" s="34"/>
      <c r="D4" s="35"/>
      <c r="E4" s="34"/>
      <c r="F4" s="2"/>
      <c r="G4" s="3"/>
    </row>
    <row r="5" spans="2:7">
      <c r="B5" s="1"/>
      <c r="C5" s="34"/>
      <c r="D5" s="35"/>
      <c r="E5" s="34"/>
      <c r="F5" s="2"/>
      <c r="G5" s="3"/>
    </row>
    <row r="6" spans="2:7" ht="31.5">
      <c r="B6" s="1"/>
      <c r="C6" s="34"/>
      <c r="D6" s="35"/>
      <c r="E6" s="37" t="s">
        <v>0</v>
      </c>
      <c r="F6" s="69" t="s">
        <v>24</v>
      </c>
      <c r="G6" s="3"/>
    </row>
    <row r="7" spans="2:7" ht="15.75">
      <c r="B7" s="1"/>
      <c r="C7" s="34"/>
      <c r="D7" s="35"/>
      <c r="E7" s="4" t="s">
        <v>1</v>
      </c>
      <c r="F7" s="5" t="s">
        <v>27</v>
      </c>
      <c r="G7" s="3"/>
    </row>
    <row r="8" spans="2:7" ht="15.75">
      <c r="B8" s="1"/>
      <c r="C8" s="34"/>
      <c r="D8" s="35"/>
      <c r="E8" s="4" t="s">
        <v>2</v>
      </c>
      <c r="F8" s="5" t="s">
        <v>26</v>
      </c>
      <c r="G8" s="3"/>
    </row>
    <row r="9" spans="2:7" ht="15.75">
      <c r="B9" s="1"/>
      <c r="C9" s="34"/>
      <c r="D9" s="35"/>
      <c r="E9" s="4" t="s">
        <v>3</v>
      </c>
      <c r="F9" s="5" t="s">
        <v>25</v>
      </c>
      <c r="G9" s="3"/>
    </row>
    <row r="10" spans="2:7" ht="16.5" thickBot="1">
      <c r="B10" s="1"/>
      <c r="C10" s="34"/>
      <c r="D10" s="35"/>
      <c r="E10" s="4" t="s">
        <v>4</v>
      </c>
      <c r="F10" s="6">
        <v>43749</v>
      </c>
      <c r="G10" s="3"/>
    </row>
    <row r="11" spans="2:7" ht="15.75" customHeight="1">
      <c r="B11" s="59" t="s">
        <v>23</v>
      </c>
      <c r="C11" s="60"/>
      <c r="D11" s="60"/>
      <c r="E11" s="60"/>
      <c r="F11" s="60"/>
      <c r="G11" s="61"/>
    </row>
    <row r="12" spans="2:7" ht="16.5" customHeight="1" thickBot="1">
      <c r="B12" s="62"/>
      <c r="C12" s="63"/>
      <c r="D12" s="63"/>
      <c r="E12" s="63"/>
      <c r="F12" s="63"/>
      <c r="G12" s="64"/>
    </row>
    <row r="13" spans="2:7" ht="15.75" thickBot="1">
      <c r="B13" s="7" t="s">
        <v>5</v>
      </c>
      <c r="C13" s="8" t="s">
        <v>6</v>
      </c>
      <c r="D13" s="9" t="s">
        <v>7</v>
      </c>
      <c r="E13" s="10" t="s">
        <v>8</v>
      </c>
      <c r="F13" s="10" t="s">
        <v>9</v>
      </c>
      <c r="G13" s="10" t="s">
        <v>10</v>
      </c>
    </row>
    <row r="14" spans="2:7" ht="15.75" thickBot="1">
      <c r="B14" s="65" t="s">
        <v>11</v>
      </c>
      <c r="C14" s="66"/>
      <c r="D14" s="11"/>
      <c r="E14" s="11"/>
      <c r="F14" s="11"/>
      <c r="G14" s="46">
        <f>SUM(G16:G16)</f>
        <v>9500</v>
      </c>
    </row>
    <row r="15" spans="2:7" ht="15.75" thickBot="1">
      <c r="B15" s="12">
        <f>1</f>
        <v>1</v>
      </c>
      <c r="C15" s="36" t="s">
        <v>22</v>
      </c>
      <c r="D15" s="13"/>
      <c r="E15" s="13"/>
      <c r="F15" s="14"/>
      <c r="G15" s="15"/>
    </row>
    <row r="16" spans="2:7" ht="48.75" thickBot="1">
      <c r="B16" s="16">
        <f>B15+0.01</f>
        <v>1.01</v>
      </c>
      <c r="C16" s="17" t="s">
        <v>28</v>
      </c>
      <c r="D16" s="18">
        <v>1</v>
      </c>
      <c r="E16" s="19" t="s">
        <v>12</v>
      </c>
      <c r="F16" s="20">
        <v>9500</v>
      </c>
      <c r="G16" s="21">
        <f t="shared" ref="G16" si="0">F16*D16</f>
        <v>9500</v>
      </c>
    </row>
    <row r="17" spans="2:7" ht="15.75" thickBot="1">
      <c r="B17" s="67" t="s">
        <v>13</v>
      </c>
      <c r="C17" s="68"/>
      <c r="D17" s="68"/>
      <c r="E17" s="68"/>
      <c r="F17" s="68"/>
      <c r="G17" s="23">
        <f>+G14</f>
        <v>9500</v>
      </c>
    </row>
    <row r="18" spans="2:7">
      <c r="B18" s="70">
        <f>1+1</f>
        <v>2</v>
      </c>
      <c r="C18" s="27" t="s">
        <v>21</v>
      </c>
      <c r="D18" s="22">
        <v>10</v>
      </c>
      <c r="E18" s="38" t="s">
        <v>14</v>
      </c>
      <c r="F18" s="28"/>
      <c r="G18" s="29">
        <f>G17*D18/100</f>
        <v>950</v>
      </c>
    </row>
    <row r="19" spans="2:7">
      <c r="B19" s="39">
        <f>B18+0.01</f>
        <v>2.0099999999999998</v>
      </c>
      <c r="C19" s="24" t="s">
        <v>16</v>
      </c>
      <c r="D19" s="18">
        <v>3</v>
      </c>
      <c r="E19" s="40" t="s">
        <v>14</v>
      </c>
      <c r="F19" s="25"/>
      <c r="G19" s="41">
        <f>G17*D19/100</f>
        <v>285</v>
      </c>
    </row>
    <row r="20" spans="2:7" ht="15.75" thickBot="1">
      <c r="B20" s="50">
        <f>B19+0.01</f>
        <v>2.0199999999999996</v>
      </c>
      <c r="C20" s="42" t="s">
        <v>15</v>
      </c>
      <c r="D20" s="51">
        <v>4</v>
      </c>
      <c r="E20" s="43" t="s">
        <v>14</v>
      </c>
      <c r="F20" s="44"/>
      <c r="G20" s="52">
        <f>G17*D20/100</f>
        <v>380</v>
      </c>
    </row>
    <row r="21" spans="2:7" ht="15.75" thickBot="1">
      <c r="B21" s="57" t="s">
        <v>17</v>
      </c>
      <c r="C21" s="58"/>
      <c r="D21" s="58"/>
      <c r="E21" s="58"/>
      <c r="F21" s="58"/>
      <c r="G21" s="23">
        <f>SUM(G17:G20)</f>
        <v>11115</v>
      </c>
    </row>
    <row r="22" spans="2:7">
      <c r="B22" s="70">
        <f>+B18+1</f>
        <v>3</v>
      </c>
      <c r="C22" s="27" t="s">
        <v>18</v>
      </c>
      <c r="D22" s="22">
        <v>10</v>
      </c>
      <c r="E22" s="38" t="s">
        <v>14</v>
      </c>
      <c r="F22" s="28"/>
      <c r="G22" s="29">
        <f>G21*D22/100</f>
        <v>1111.5</v>
      </c>
    </row>
    <row r="23" spans="2:7">
      <c r="B23" s="71">
        <f>+B22+1</f>
        <v>4</v>
      </c>
      <c r="C23" s="24" t="s">
        <v>19</v>
      </c>
      <c r="D23" s="51">
        <v>18</v>
      </c>
      <c r="E23" s="40" t="s">
        <v>14</v>
      </c>
      <c r="F23" s="25"/>
      <c r="G23" s="26">
        <f>D23*G22/100</f>
        <v>200.07</v>
      </c>
    </row>
    <row r="24" spans="2:7" ht="15.75" thickBot="1">
      <c r="B24" s="47"/>
      <c r="C24" s="53"/>
      <c r="D24" s="54"/>
      <c r="E24" s="55"/>
      <c r="F24" s="48"/>
      <c r="G24" s="49"/>
    </row>
    <row r="25" spans="2:7" ht="15.75" thickBot="1">
      <c r="B25" s="30"/>
      <c r="C25" s="56"/>
      <c r="D25" s="31"/>
      <c r="E25" s="31"/>
      <c r="F25" s="32" t="s">
        <v>20</v>
      </c>
      <c r="G25" s="45">
        <f>G21+G23</f>
        <v>11315.07</v>
      </c>
    </row>
  </sheetData>
  <mergeCells count="4">
    <mergeCell ref="B11:G12"/>
    <mergeCell ref="B14:C14"/>
    <mergeCell ref="B17:F17"/>
    <mergeCell ref="B21:F21"/>
  </mergeCells>
  <pageMargins left="0.7" right="0.7" top="0.75" bottom="0.75" header="0.3" footer="0.3"/>
  <pageSetup paperSize="9" scale="5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Yordi Ramos Polanco</cp:lastModifiedBy>
  <cp:lastPrinted>2019-01-16T12:02:27Z</cp:lastPrinted>
  <dcterms:created xsi:type="dcterms:W3CDTF">2019-01-15T19:14:41Z</dcterms:created>
  <dcterms:modified xsi:type="dcterms:W3CDTF">2019-10-11T19:43:29Z</dcterms:modified>
</cp:coreProperties>
</file>